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stvol\Desktop\PIRKIMAI\11.19 9925 T A K Radiofarmaciniai preparatai\2. PO 12.02\"/>
    </mc:Choice>
  </mc:AlternateContent>
  <xr:revisionPtr revIDLastSave="0" documentId="13_ncr:1_{D97A7296-86F7-4930-A737-36648523FF07}" xr6:coauthVersionLast="36" xr6:coauthVersionMax="36" xr10:uidLastSave="{00000000-0000-0000-0000-000000000000}"/>
  <bookViews>
    <workbookView xWindow="0" yWindow="0" windowWidth="22260" windowHeight="12643" tabRatio="680" xr2:uid="{00000000-000D-0000-FFFF-FFFF00000000}"/>
  </bookViews>
  <sheets>
    <sheet name="Specifikacija" sheetId="6"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6" l="1"/>
  <c r="I13" i="6" s="1"/>
  <c r="J13" i="6" l="1"/>
</calcChain>
</file>

<file path=xl/sharedStrings.xml><?xml version="1.0" encoding="utf-8"?>
<sst xmlns="http://schemas.openxmlformats.org/spreadsheetml/2006/main" count="25" uniqueCount="25">
  <si>
    <t>vnt</t>
  </si>
  <si>
    <t>Prekės bendrinis pavadinimas</t>
  </si>
  <si>
    <t>Aprašymas ir techniniai reikalavimai</t>
  </si>
  <si>
    <t>Mat. vnt.</t>
  </si>
  <si>
    <t>Eil.Nr.</t>
  </si>
  <si>
    <t>2.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</si>
  <si>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r>
      <rPr>
        <b/>
        <sz val="11"/>
        <color theme="1"/>
        <rFont val="Times New Roman"/>
        <family val="1"/>
        <charset val="186"/>
      </rPr>
      <t xml:space="preserve">Tikslus prekės pavadinimas ,   Gamintojas. Prekės kodas gamintojo kataloge*
nurodomi konkretūs duomenys patvirtinantys atitikimą reikalavimams   </t>
    </r>
    <r>
      <rPr>
        <sz val="11"/>
        <color theme="1"/>
        <rFont val="Times New Roman"/>
        <family val="1"/>
        <charset val="186"/>
      </rPr>
      <t xml:space="preserve">             (Failo, dokumento pavadinimas ir puslapio Nr., pažymintis vietą, kurioje yra siūlomus techninius parametrus patvirtinantys dokumentai,nuoroda į gamintojo interneto tinklalapį (jei toks yra), nuoroda turi būti tiksli į konkrečią prekę)                                                     (PILDO TIEKĖJAS)</t>
    </r>
  </si>
  <si>
    <t>Preliminarus poreikis 24 mėn.</t>
  </si>
  <si>
    <t>PVM tarifas ٪</t>
  </si>
  <si>
    <t xml:space="preserve">Pasiūlymo kaina
EUR be PVM </t>
  </si>
  <si>
    <t>PVM suma, EUR</t>
  </si>
  <si>
    <t xml:space="preserve">Pasiūlymo kaina
 EUR su PVM </t>
  </si>
  <si>
    <t>VšĮ VUL Santaros klinikos</t>
  </si>
  <si>
    <t>TECHNINĖ SPECIFIKACIJA (Priedas Nr.1)</t>
  </si>
  <si>
    <r>
      <t xml:space="preserve">1 . </t>
    </r>
    <r>
      <rPr>
        <b/>
        <u/>
        <sz val="11"/>
        <color theme="1"/>
        <rFont val="Calibri"/>
        <family val="2"/>
        <charset val="186"/>
        <scheme val="minor"/>
      </rPr>
      <t>Tiekėjas kartu su Pasiūlymu turi pateikti</t>
    </r>
    <r>
      <rPr>
        <sz val="11"/>
        <color theme="1"/>
        <rFont val="Calibri"/>
        <family val="2"/>
        <charset val="186"/>
        <scheme val="minor"/>
      </rPr>
      <t xml:space="preserve"> :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PO vertintojai galėtų patikrinti teikiamų duomenų autentiškumą (nuorodos turi būti parašytos pateikiamuose kataloguose ar aprašymuose ). PO nurodytuose internetiniuose puslapiuose gali pasitikrinti Tiekėjo pateiktą informaciją, bet neieškoti informacijos techninių charakteristikų įvertinimui. Perkančioji organizacija turi teisę reikalauti pateikti katalogų ir techninių aprašų originalus.                                                                                                                                                                                            </t>
    </r>
  </si>
  <si>
    <t>Mato vnt įkainis Eur be PVM   (PILDO TIEKĖJAS)</t>
  </si>
  <si>
    <t xml:space="preserve"> *Prekės kodas gamintojo kataloge, jeigu gamintojas turi savo prekių katalogą</t>
  </si>
  <si>
    <t>Preparato reg. Nr. LR ar EU VPR ar LI  LP sąraše (PILDO TIEKĖJAS)</t>
  </si>
  <si>
    <t>Radiofarmaciniai preparatai ir farmaciniai preparatai, skirti žymėjimui radiotechneciu (9925-1)</t>
  </si>
  <si>
    <r>
      <t xml:space="preserve">5. Radioaktyvios medžiagos vežamos švino/volframo konteineriuose pagal Radiacinės Saugos Centro reikalavimus. Atitiktį reikalavimui įrodantys dokumentai: </t>
    </r>
    <r>
      <rPr>
        <b/>
        <u/>
        <sz val="11"/>
        <color theme="1"/>
        <rFont val="Calibri"/>
        <family val="2"/>
        <charset val="186"/>
        <scheme val="minor"/>
      </rPr>
      <t>tiekėjas turi pateikti, kartu su pasiūlymu, deklaraciją, kad atitinka nustatytą reikalavimą.</t>
    </r>
  </si>
  <si>
    <r>
      <t xml:space="preserve">4. </t>
    </r>
    <r>
      <rPr>
        <b/>
        <u/>
        <sz val="11"/>
        <color theme="1"/>
        <rFont val="Calibri"/>
        <family val="2"/>
        <charset val="186"/>
        <scheme val="minor"/>
      </rPr>
      <t>Tiekėjas kartu su pasiūlymu turi pateikti:</t>
    </r>
    <r>
      <rPr>
        <sz val="11"/>
        <color theme="1"/>
        <rFont val="Calibri"/>
        <family val="2"/>
        <charset val="186"/>
        <scheme val="minor"/>
      </rPr>
      <t xml:space="preserve"> instrukcijas radiacinio preparato saugojimui, tvarkymui ir naudojimui anglų kalba (perkančioji organizacija pasiūlymų vertinimo metu gali paprašyti tiekėjo pateikti vertimą į lietuvių kalbą). </t>
    </r>
  </si>
  <si>
    <t>18F-PSMA</t>
  </si>
  <si>
    <r>
      <t xml:space="preserve">1. Radiofarmacinis preparatas 18F-PSMA skirtas diagnostiniam PET/KT tyrimui.
2. 18F-PSMA tirpalas skirtas intraveninėms injekcijoms, sterilus, skaidrus. 
3. Turi afinitetą jungtis prie prostatos specifinio membranos antigeno.
4. Produkto galiojimo laikas turi būti  ne trumpesnis kaip 8 valandos nuo gamintojo nurodyto standartizavimo laiko.
5. Radiofarmacinis preparatas 18F-PSMA turi būti fasuojamas į stiklinį buteliuką ir talpinamas į švino ar volframo apsauginį konteinerį. Išoriniai konteinerio matmenys: diametras ne daugiau, kaip 93 mm ir aukštis ne daugiau, kaip 130 mm, tinkantis Comecer IRIDE ir LemerPax Posijet injekavimo sistemoms. Stiklinio buteliuko parametrai turi atitikti vidinius konteinerio parametrus.
6. Didžiausias leistinas dozės galios lygis pakuotės paviršiuje ir 1 metro atstumu yra 100 mikroSv/val., priešingu atveju preparatas nepriimamas ir grąžinamas atgal vežėjui, dėl įtariamos taršos ar preparato išsiliejimo. 
7. Suminis pristatomo radiofarmacinio preparato 18F-PSMA aktyvumas skaičiuojamas pagal individualias paciento dozes injekcijos metu. Kiekviena individuali paciento dozė injekcijos metu turi būti iki 450 MBq numatant, kad injekcijos pacientams bus atliekamos ne trumpesniais kaip 30 min. intervalais.
8. Užsakytas aktyvumas ir pristatytas sukalibruotas aktyvumas, tam tikram laikui, neturėtų skirtis daugiau nei 10 %.
9.Užsakyta radiofarmacinio preparato 18F-PSMA siunta pristatoma į VšĮ Vilniaus universiteto ligoninės Santaros klinikų  Branduolinės medicinos skyriaus H korpusą iki </t>
    </r>
    <r>
      <rPr>
        <sz val="10"/>
        <color rgb="FFFF0000"/>
        <rFont val="Times New Roman"/>
        <family val="1"/>
        <charset val="186"/>
      </rPr>
      <t>14:00 val.</t>
    </r>
    <r>
      <rPr>
        <sz val="10"/>
        <color indexed="8"/>
        <rFont val="Times New Roman"/>
        <family val="1"/>
        <charset val="186"/>
      </rPr>
      <t xml:space="preserve"> (Santariškių g. 2, LT-08661 Vilnius). Dozės standartizavimo laikas turi būti ne ankstesnis nei pristatymo laikas.
10.  Kiekvienos siuntos dozių skaičius bus užsakomas vieną darbo dieną prieš numatomą skenavimą ne vėliau kaip 12.00 val. Lietuvos laiku. Minimalus užsakomos siuntos dydis – </t>
    </r>
    <r>
      <rPr>
        <sz val="10"/>
        <color rgb="FFFF0000"/>
        <rFont val="Times New Roman"/>
        <family val="1"/>
        <charset val="186"/>
      </rPr>
      <t>4 dozės.</t>
    </r>
    <r>
      <rPr>
        <sz val="10"/>
        <color indexed="8"/>
        <rFont val="Times New Roman"/>
        <family val="1"/>
        <charset val="186"/>
      </rPr>
      <t xml:space="preserve">
11. Užsakyta radiofarmacinio preparato 18F-PSMA siunta turi būti pristatyta ne daugiau kaip trejuose flakonuose.
12. Siuntai neatvykstant ar siuntai vėluojant, užsakovas Branduolinės medicinos skyrius, turi būti informuotas numatytą pristatymo dieną kaip įmanoma anksčiau bet ne vėliau 8.00 val. Lietuvos laiku.
13. Įvykus PET/KT aparato gedimui ar esant kitoms nenumatytoms aplinkybėms, planuota produkto siunta gali būti atšaukta ne vėliau kaip 16.30 val. vieną darbo dieną prieš numatomą skenavimą.
14. Vėluojant pristatyti radiofarmacinio preparato 18-PSMA siuntą dagiau kaip 1 val. 30 min. nuo suplanuoto užsakymo laiko, apmokamų dozių skaičius bus skaičiuojamas pagal faktiškai atliktų PET/KT su 18-PSMA tyrimų skaičių.
15. Gamintojas turi pateikti instrukcijas radiacinio preparato saugojimui, tvarkymui ir naudojimui anglų kalba (perkančioji organizacija pasiūlymų vertinimo metu gali paprašyti tiekėjo pateikti vertimą į lietuvių kalbą).</t>
    </r>
  </si>
  <si>
    <r>
      <t xml:space="preserve">PASTABOS: 1) Pasiūlymo kaina bus naudojama pasiūlymų vertinimui, pasiūlymų  eilės sudarymui ir laimėjusio tiekėjo nustatymui. Sutartis su laimėjusiu tiekėju bus sudaroma maksimaliai pirkimo vertei nurodytai SPS 18 punkte . Komisija, tiekėjo pasiūlymo kainai viršijus SPS 18 punkte nurodytą kainą, tiekėjo pasiūlymo kainą laikys per didelę, nepriimtiną Perkančiajai organizacijai.                                                                                                                                                                                                                                                                 2) Nurodytas preliminarus Prekių kiekis. Sutarties galiojimo laikotarpiu Pirkėjas turi teisę koreguoti perkamų Prekių kiekį, neviršijant sutartyje nurodytos maksimalios Sutarties kainos. </t>
    </r>
    <r>
      <rPr>
        <i/>
        <sz val="11"/>
        <color theme="1"/>
        <rFont val="Calibri"/>
        <family val="2"/>
        <charset val="186"/>
      </rPr>
      <t xml:space="preserve">                                                                                                                                                                                                                                    3) </t>
    </r>
    <r>
      <rPr>
        <i/>
        <u/>
        <sz val="11"/>
        <color theme="1"/>
        <rFont val="Calibri"/>
        <family val="2"/>
        <charset val="186"/>
      </rPr>
      <t>Prekių vieneto įkainis iki 1,00 Eur gali būti pateikiamas suapvalintas pagal aritmetikos taisykles iki keturių skaičių po kablelio, o kiekvienos pirkimo dalies bendra suma turi būti išreikšta cento tikslumu (du skaičiai po kablelio).</t>
    </r>
  </si>
  <si>
    <t>3.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</si>
</sst>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0\ _€"/>
    <numFmt numFmtId="165" formatCode="0.0000"/>
  </numFmts>
  <fonts count="2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color indexed="8"/>
      <name val="Helvetica Neue"/>
    </font>
    <font>
      <sz val="10"/>
      <color indexed="8"/>
      <name val="Times New Roman"/>
      <family val="1"/>
      <charset val="186"/>
    </font>
    <font>
      <sz val="11"/>
      <name val="Times New Roman"/>
      <family val="1"/>
      <charset val="186"/>
    </font>
    <font>
      <sz val="11"/>
      <color indexed="8"/>
      <name val="Times New Roman"/>
      <family val="1"/>
      <charset val="186"/>
    </font>
    <font>
      <b/>
      <sz val="11"/>
      <color theme="1"/>
      <name val="Times New Roman"/>
      <family val="1"/>
      <charset val="186"/>
    </font>
    <font>
      <b/>
      <sz val="11"/>
      <name val="Times New Roman"/>
      <family val="1"/>
      <charset val="186"/>
    </font>
    <font>
      <b/>
      <sz val="11"/>
      <color rgb="FFFF0000"/>
      <name val="Times New Roman"/>
      <family val="1"/>
      <charset val="186"/>
    </font>
    <font>
      <sz val="10"/>
      <name val="Arial"/>
      <family val="2"/>
    </font>
    <font>
      <b/>
      <sz val="11"/>
      <name val="Calibri"/>
      <family val="2"/>
      <charset val="186"/>
    </font>
    <font>
      <b/>
      <sz val="12"/>
      <name val="Times New Roman"/>
      <family val="1"/>
      <charset val="186"/>
    </font>
    <font>
      <sz val="10"/>
      <name val="Arial"/>
      <family val="2"/>
      <charset val="186"/>
    </font>
    <font>
      <i/>
      <u/>
      <sz val="11"/>
      <color theme="1"/>
      <name val="Calibri"/>
      <family val="2"/>
      <charset val="186"/>
    </font>
    <font>
      <b/>
      <u/>
      <sz val="11"/>
      <color theme="1"/>
      <name val="Calibri"/>
      <family val="2"/>
      <charset val="186"/>
      <scheme val="minor"/>
    </font>
    <font>
      <i/>
      <sz val="11"/>
      <color theme="1"/>
      <name val="Calibri"/>
      <family val="2"/>
      <charset val="186"/>
    </font>
    <font>
      <b/>
      <sz val="11"/>
      <color theme="1"/>
      <name val="Calibri"/>
      <family val="2"/>
      <charset val="186"/>
      <scheme val="minor"/>
    </font>
    <font>
      <sz val="10"/>
      <color rgb="FFFF000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auto="1"/>
      </top>
      <bottom/>
      <diagonal/>
    </border>
  </borders>
  <cellStyleXfs count="12">
    <xf numFmtId="0" fontId="0" fillId="0" borderId="0"/>
    <xf numFmtId="0" fontId="5" fillId="0" borderId="0" applyNumberFormat="0" applyFill="0" applyBorder="0" applyProtection="0">
      <alignment vertical="top"/>
    </xf>
    <xf numFmtId="0" fontId="1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15" fillId="0" borderId="0"/>
    <xf numFmtId="0" fontId="2" fillId="0" borderId="0"/>
  </cellStyleXfs>
  <cellXfs count="32">
    <xf numFmtId="0" fontId="0" fillId="0" borderId="0" xfId="0"/>
    <xf numFmtId="0" fontId="10" fillId="3" borderId="3" xfId="0" applyFont="1" applyFill="1" applyBorder="1" applyAlignment="1">
      <alignment horizontal="center" vertical="center" wrapText="1"/>
    </xf>
    <xf numFmtId="0" fontId="4" fillId="0" borderId="0" xfId="0" applyFont="1"/>
    <xf numFmtId="2" fontId="7" fillId="2"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4" fillId="0" borderId="0" xfId="0" applyFont="1" applyAlignment="1">
      <alignment horizontal="right"/>
    </xf>
    <xf numFmtId="2" fontId="4" fillId="0" borderId="0" xfId="0" applyNumberFormat="1" applyFont="1"/>
    <xf numFmtId="2" fontId="9" fillId="0" borderId="0" xfId="0" applyNumberFormat="1" applyFont="1" applyAlignment="1">
      <alignment horizontal="center"/>
    </xf>
    <xf numFmtId="2" fontId="11" fillId="0" borderId="0" xfId="0" applyNumberFormat="1" applyFont="1" applyAlignment="1">
      <alignment horizontal="center"/>
    </xf>
    <xf numFmtId="0" fontId="10" fillId="3" borderId="4" xfId="0" applyFont="1" applyFill="1" applyBorder="1" applyAlignment="1">
      <alignment horizontal="center" vertical="center" wrapText="1"/>
    </xf>
    <xf numFmtId="164" fontId="4" fillId="0" borderId="0" xfId="0" applyNumberFormat="1" applyFont="1"/>
    <xf numFmtId="0" fontId="4" fillId="0" borderId="2" xfId="0" applyFont="1" applyBorder="1" applyAlignment="1">
      <alignment horizontal="center" vertical="center"/>
    </xf>
    <xf numFmtId="1" fontId="8" fillId="0" borderId="2" xfId="0" applyNumberFormat="1" applyFont="1" applyBorder="1" applyAlignment="1">
      <alignment horizontal="center" vertical="center" wrapText="1"/>
    </xf>
    <xf numFmtId="2" fontId="7" fillId="2" borderId="2" xfId="1" applyNumberFormat="1" applyFont="1" applyFill="1" applyBorder="1" applyAlignment="1">
      <alignment horizontal="center" vertical="center"/>
    </xf>
    <xf numFmtId="2" fontId="4" fillId="0" borderId="0" xfId="0" applyNumberFormat="1" applyFont="1" applyAlignment="1">
      <alignment horizontal="center"/>
    </xf>
    <xf numFmtId="0" fontId="13" fillId="0" borderId="3" xfId="0" applyFont="1" applyBorder="1" applyAlignment="1" applyProtection="1">
      <alignment horizontal="center" vertical="center" wrapText="1"/>
      <protection locked="0"/>
    </xf>
    <xf numFmtId="0" fontId="9" fillId="0" borderId="3" xfId="0" applyFont="1" applyBorder="1" applyAlignment="1">
      <alignment horizontal="center" vertical="center" wrapText="1"/>
    </xf>
    <xf numFmtId="4" fontId="14" fillId="2" borderId="5" xfId="0" applyNumberFormat="1" applyFont="1" applyFill="1" applyBorder="1" applyAlignment="1">
      <alignment horizontal="center" vertical="center" wrapText="1"/>
    </xf>
    <xf numFmtId="0" fontId="4" fillId="0" borderId="7" xfId="0" applyFont="1" applyBorder="1" applyAlignment="1">
      <alignment vertical="top" wrapText="1"/>
    </xf>
    <xf numFmtId="0" fontId="4" fillId="4" borderId="6" xfId="0" applyFont="1" applyFill="1" applyBorder="1"/>
    <xf numFmtId="0" fontId="4" fillId="4" borderId="1" xfId="0" applyFont="1" applyFill="1" applyBorder="1"/>
    <xf numFmtId="165" fontId="7" fillId="4" borderId="2" xfId="0" applyNumberFormat="1"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center"/>
    </xf>
    <xf numFmtId="49" fontId="6" fillId="2" borderId="1" xfId="0" applyNumberFormat="1" applyFont="1" applyFill="1" applyBorder="1" applyAlignment="1">
      <alignment horizontal="left" vertical="top" wrapText="1"/>
    </xf>
    <xf numFmtId="2" fontId="13" fillId="0" borderId="0" xfId="3" applyNumberFormat="1" applyFont="1" applyAlignment="1" applyProtection="1">
      <alignment horizontal="left" vertical="center" wrapText="1"/>
      <protection locked="0"/>
    </xf>
    <xf numFmtId="0" fontId="16" fillId="0" borderId="0" xfId="0" applyFont="1" applyAlignment="1">
      <alignment horizontal="left" vertical="top" wrapText="1"/>
    </xf>
    <xf numFmtId="0" fontId="4"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19" fillId="0" borderId="0" xfId="0" applyFont="1" applyAlignment="1">
      <alignment horizontal="left" vertical="top" wrapText="1"/>
    </xf>
    <xf numFmtId="0" fontId="1" fillId="0" borderId="0" xfId="0" applyFont="1" applyAlignment="1">
      <alignment horizontal="left" vertical="top" wrapText="1"/>
    </xf>
  </cellXfs>
  <cellStyles count="12">
    <cellStyle name="Comma 2" xfId="6" xr:uid="{00000000-0005-0000-0000-000000000000}"/>
    <cellStyle name="Įprastas" xfId="0" builtinId="0"/>
    <cellStyle name="Įprastas 2" xfId="1" xr:uid="{B5830317-2245-4E07-A81F-8A090E0D72CB}"/>
    <cellStyle name="Įprastas 3" xfId="3" xr:uid="{00000000-0005-0000-0000-000032000000}"/>
    <cellStyle name="Normal 11 3" xfId="9" xr:uid="{AD1BDDA2-6271-421D-910D-5981173DBB9D}"/>
    <cellStyle name="Normal 14 2 3" xfId="5" xr:uid="{00000000-0005-0000-0000-000003000000}"/>
    <cellStyle name="Normal 2 2" xfId="10" xr:uid="{CF27C3AF-D8A5-4F93-9FCA-94228E1F1E15}"/>
    <cellStyle name="Normal 26" xfId="4" xr:uid="{00000000-0005-0000-0000-000004000000}"/>
    <cellStyle name="Normal 27" xfId="11" xr:uid="{2408AE0C-2AEF-4A27-9011-9BC40403BE60}"/>
    <cellStyle name="Normal 31 2" xfId="7" xr:uid="{0A6D2DAE-A312-46DE-BCD8-1E8C823600B4}"/>
    <cellStyle name="Normal 4" xfId="2" xr:uid="{77287DB2-462A-42F8-A9AD-732ADD36DD4C}"/>
    <cellStyle name="Normal 55" xfId="8" xr:uid="{81C66ABF-3A34-48ED-99D7-618A789B0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08C04-4064-4A08-9B3E-19B5562EEFD8}">
  <sheetPr>
    <pageSetUpPr fitToPage="1"/>
  </sheetPr>
  <dimension ref="A1:M18"/>
  <sheetViews>
    <sheetView tabSelected="1" zoomScale="90" zoomScaleNormal="90" workbookViewId="0">
      <selection activeCell="A7" sqref="A7:K7"/>
    </sheetView>
  </sheetViews>
  <sheetFormatPr defaultColWidth="9.15234375" defaultRowHeight="14.15"/>
  <cols>
    <col min="1" max="1" width="6.69140625" style="2" customWidth="1"/>
    <col min="2" max="2" width="34" style="2" customWidth="1"/>
    <col min="3" max="3" width="98.3828125" style="2" customWidth="1"/>
    <col min="4" max="4" width="10.69140625" style="2" customWidth="1"/>
    <col min="5" max="5" width="12.69140625" style="2" customWidth="1"/>
    <col min="6" max="6" width="14.3828125" style="2" customWidth="1"/>
    <col min="7" max="7" width="6.69140625" style="2" customWidth="1"/>
    <col min="8" max="8" width="12.84375" style="2" customWidth="1"/>
    <col min="9" max="10" width="14.69140625" style="2" customWidth="1"/>
    <col min="11" max="11" width="66.53515625" style="2" customWidth="1"/>
    <col min="12" max="12" width="14.69140625" style="2" customWidth="1"/>
    <col min="13" max="13" width="9.15234375" style="5"/>
    <col min="14" max="16384" width="9.15234375" style="2"/>
  </cols>
  <sheetData>
    <row r="1" spans="1:13" ht="14.6">
      <c r="C1" s="25" t="s">
        <v>12</v>
      </c>
      <c r="D1" s="25"/>
      <c r="E1" s="25"/>
      <c r="F1" s="25"/>
      <c r="G1" s="25"/>
      <c r="H1" s="25"/>
      <c r="I1" s="25"/>
      <c r="J1" s="25"/>
      <c r="K1" s="25"/>
      <c r="L1" s="25"/>
      <c r="M1" s="25"/>
    </row>
    <row r="2" spans="1:13" ht="14.6">
      <c r="C2" s="25" t="s">
        <v>13</v>
      </c>
      <c r="D2" s="25"/>
      <c r="E2" s="25"/>
      <c r="F2" s="25"/>
      <c r="G2" s="25"/>
      <c r="H2" s="25"/>
      <c r="I2" s="25"/>
      <c r="J2" s="25"/>
      <c r="K2" s="25"/>
      <c r="L2" s="25"/>
      <c r="M2" s="25"/>
    </row>
    <row r="3" spans="1:13" ht="14.6">
      <c r="C3" s="25" t="s">
        <v>18</v>
      </c>
      <c r="D3" s="25"/>
      <c r="E3" s="25"/>
      <c r="F3" s="25"/>
      <c r="G3" s="25"/>
      <c r="H3" s="25"/>
      <c r="I3" s="25"/>
      <c r="J3" s="25"/>
      <c r="K3" s="25"/>
      <c r="L3" s="25"/>
      <c r="M3" s="25"/>
    </row>
    <row r="4" spans="1:13" ht="69" customHeight="1">
      <c r="A4" s="28" t="s">
        <v>14</v>
      </c>
      <c r="B4" s="29"/>
      <c r="C4" s="29"/>
      <c r="D4" s="29"/>
      <c r="E4" s="29"/>
      <c r="F4" s="29"/>
      <c r="G4" s="29"/>
      <c r="H4" s="29"/>
      <c r="I4" s="29"/>
      <c r="J4" s="29"/>
      <c r="K4" s="29"/>
    </row>
    <row r="5" spans="1:13" ht="22.75" customHeight="1">
      <c r="A5" s="29" t="s">
        <v>5</v>
      </c>
      <c r="B5" s="29"/>
      <c r="C5" s="29"/>
      <c r="D5" s="29"/>
      <c r="E5" s="29"/>
      <c r="F5" s="29"/>
      <c r="G5" s="29"/>
      <c r="H5" s="29"/>
      <c r="I5" s="29"/>
      <c r="J5" s="29"/>
      <c r="K5" s="29"/>
    </row>
    <row r="6" spans="1:13" ht="46.3" customHeight="1">
      <c r="A6" s="30" t="s">
        <v>24</v>
      </c>
      <c r="B6" s="30"/>
      <c r="C6" s="30"/>
      <c r="D6" s="30"/>
      <c r="E6" s="30"/>
      <c r="F6" s="30"/>
      <c r="G6" s="30"/>
      <c r="H6" s="30"/>
      <c r="I6" s="30"/>
      <c r="J6" s="30"/>
      <c r="K6" s="30"/>
    </row>
    <row r="7" spans="1:13" ht="16.3" customHeight="1">
      <c r="A7" s="31" t="s">
        <v>20</v>
      </c>
      <c r="B7" s="28"/>
      <c r="C7" s="28"/>
      <c r="D7" s="28"/>
      <c r="E7" s="28"/>
      <c r="F7" s="28"/>
      <c r="G7" s="28"/>
      <c r="H7" s="28"/>
      <c r="I7" s="28"/>
      <c r="J7" s="28"/>
      <c r="K7" s="28"/>
    </row>
    <row r="8" spans="1:13" ht="20.149999999999999" customHeight="1">
      <c r="A8" s="30" t="s">
        <v>19</v>
      </c>
      <c r="B8" s="30"/>
      <c r="C8" s="30"/>
      <c r="D8" s="30"/>
      <c r="E8" s="30"/>
      <c r="F8" s="30"/>
      <c r="G8" s="30"/>
      <c r="H8" s="30"/>
      <c r="I8" s="30"/>
      <c r="J8" s="30"/>
      <c r="K8" s="30"/>
    </row>
    <row r="9" spans="1:13" ht="16.3" customHeight="1">
      <c r="A9" s="27" t="s">
        <v>16</v>
      </c>
      <c r="B9" s="27"/>
      <c r="C9" s="27"/>
      <c r="D9" s="27"/>
      <c r="E9" s="27"/>
      <c r="F9" s="27"/>
      <c r="G9" s="27"/>
      <c r="H9" s="27"/>
      <c r="I9" s="27"/>
      <c r="J9" s="27"/>
      <c r="K9" s="27"/>
    </row>
    <row r="11" spans="1:13" ht="14.6" thickBot="1"/>
    <row r="12" spans="1:13" ht="99.45" thickBot="1">
      <c r="A12" s="9" t="s">
        <v>4</v>
      </c>
      <c r="B12" s="1" t="s">
        <v>1</v>
      </c>
      <c r="C12" s="1" t="s">
        <v>2</v>
      </c>
      <c r="D12" s="1" t="s">
        <v>3</v>
      </c>
      <c r="E12" s="1" t="s">
        <v>7</v>
      </c>
      <c r="F12" s="1" t="s">
        <v>15</v>
      </c>
      <c r="G12" s="15" t="s">
        <v>8</v>
      </c>
      <c r="H12" s="16" t="s">
        <v>9</v>
      </c>
      <c r="I12" s="17" t="s">
        <v>10</v>
      </c>
      <c r="J12" s="16" t="s">
        <v>11</v>
      </c>
      <c r="K12" s="18" t="s">
        <v>6</v>
      </c>
      <c r="L12" s="22" t="s">
        <v>17</v>
      </c>
    </row>
    <row r="13" spans="1:13" ht="363" customHeight="1">
      <c r="A13" s="11">
        <v>1</v>
      </c>
      <c r="B13" s="23" t="s">
        <v>21</v>
      </c>
      <c r="C13" s="24" t="s">
        <v>22</v>
      </c>
      <c r="D13" s="3" t="s">
        <v>0</v>
      </c>
      <c r="E13" s="4">
        <v>300</v>
      </c>
      <c r="F13" s="21"/>
      <c r="G13" s="12">
        <v>5</v>
      </c>
      <c r="H13" s="13">
        <f>F13*E13</f>
        <v>0</v>
      </c>
      <c r="I13" s="13">
        <f>H13*0.05</f>
        <v>0</v>
      </c>
      <c r="J13" s="13">
        <f>H13*1.05</f>
        <v>0</v>
      </c>
      <c r="K13" s="19"/>
      <c r="L13" s="20"/>
    </row>
    <row r="14" spans="1:13">
      <c r="E14" s="10"/>
      <c r="H14" s="6"/>
      <c r="I14" s="7"/>
      <c r="J14" s="7"/>
    </row>
    <row r="15" spans="1:13" ht="13.5" customHeight="1">
      <c r="C15" s="26" t="s">
        <v>23</v>
      </c>
      <c r="D15" s="26"/>
      <c r="E15" s="26"/>
      <c r="I15" s="14"/>
      <c r="J15" s="8"/>
    </row>
    <row r="16" spans="1:13" ht="14.15" customHeight="1">
      <c r="C16" s="26"/>
      <c r="D16" s="26"/>
      <c r="E16" s="26"/>
      <c r="I16" s="14"/>
      <c r="J16" s="14"/>
    </row>
    <row r="17" spans="3:5" ht="14.15" customHeight="1">
      <c r="C17" s="26"/>
      <c r="D17" s="26"/>
      <c r="E17" s="26"/>
    </row>
    <row r="18" spans="3:5" ht="82.75" customHeight="1">
      <c r="C18" s="26"/>
      <c r="D18" s="26"/>
      <c r="E18" s="26"/>
    </row>
  </sheetData>
  <mergeCells count="10">
    <mergeCell ref="C1:M1"/>
    <mergeCell ref="C2:M2"/>
    <mergeCell ref="C3:M3"/>
    <mergeCell ref="C15:E18"/>
    <mergeCell ref="A9:K9"/>
    <mergeCell ref="A4:K4"/>
    <mergeCell ref="A5:K5"/>
    <mergeCell ref="A6:K6"/>
    <mergeCell ref="A7:K7"/>
    <mergeCell ref="A8:K8"/>
  </mergeCells>
  <pageMargins left="0.7" right="0.7" top="0.75" bottom="0.75" header="0.3" footer="0.3"/>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Bendro naudojimo</dc:creator>
  <cp:lastModifiedBy>Asta Volosevičienė</cp:lastModifiedBy>
  <cp:lastPrinted>2023-10-31T07:50:40Z</cp:lastPrinted>
  <dcterms:created xsi:type="dcterms:W3CDTF">2015-06-05T18:17:20Z</dcterms:created>
  <dcterms:modified xsi:type="dcterms:W3CDTF">2025-12-08T10:33:39Z</dcterms:modified>
</cp:coreProperties>
</file>